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02 DESCRIPTION DES OUVR" sheetId="1" state="visible" r:id="rId2"/>
  </sheets>
  <definedNames>
    <definedName function="false" hidden="false" localSheetId="0" name="_xlnm.Print_Titles" vbProcedure="false">'LOT 02 DESCRIPTION DES OUVR'!$1:$6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<sst xmlns="http://schemas.openxmlformats.org/spreadsheetml/2006/main" count="45" uniqueCount="40">
  <si>
    <t xml:space="preserve">Décomposition du Prix Global et Forfaitaire - DESCRIPTIF AMO</t>
  </si>
  <si>
    <t xml:space="preserve">RENOVATION DE TOITURES TERRASSES - CENTRE DES FINANCES PUBLIQUES DE MARSEILLE SAINT BARNABE</t>
  </si>
  <si>
    <t xml:space="preserve">LOT 2 – Etanchéité DESCRIPTION DES OUVRAGES Base</t>
  </si>
  <si>
    <t xml:space="preserve">06/10/2025</t>
  </si>
  <si>
    <t xml:space="preserve">N°</t>
  </si>
  <si>
    <t xml:space="preserve">Ref.</t>
  </si>
  <si>
    <t xml:space="preserve">Désignation</t>
  </si>
  <si>
    <t xml:space="preserve">U</t>
  </si>
  <si>
    <t xml:space="preserve">Qté</t>
  </si>
  <si>
    <t xml:space="preserve">Qté ent.</t>
  </si>
  <si>
    <t xml:space="preserve">TVA</t>
  </si>
  <si>
    <t xml:space="preserve">Prix Unitaire</t>
  </si>
  <si>
    <t xml:space="preserve">Montant HT</t>
  </si>
  <si>
    <t xml:space="preserve">Ref. Env.</t>
  </si>
  <si>
    <t xml:space="preserve">02</t>
  </si>
  <si>
    <t xml:space="preserve">DESCRIPTION DES OUVRAGES Base</t>
  </si>
  <si>
    <t xml:space="preserve">02.1</t>
  </si>
  <si>
    <t xml:space="preserve">INSTALLATIONS DE CHANTIER</t>
  </si>
  <si>
    <t xml:space="preserve">02.1.1</t>
  </si>
  <si>
    <t xml:space="preserve">Constat d’huissier</t>
  </si>
  <si>
    <t xml:space="preserve">02.1.2</t>
  </si>
  <si>
    <t xml:space="preserve">Clôture de chantier et portillon</t>
  </si>
  <si>
    <t xml:space="preserve">ens</t>
  </si>
  <si>
    <t xml:space="preserve">02.1.3</t>
  </si>
  <si>
    <t xml:space="preserve">Bungalow de chantier</t>
  </si>
  <si>
    <t xml:space="preserve">02.1.4</t>
  </si>
  <si>
    <t xml:space="preserve">Sanitaire de chantier</t>
  </si>
  <si>
    <t xml:space="preserve">02.1.5</t>
  </si>
  <si>
    <t xml:space="preserve">Sapine d'accès</t>
  </si>
  <si>
    <t xml:space="preserve">02.1.6</t>
  </si>
  <si>
    <t xml:space="preserve">Moyens de levage</t>
  </si>
  <si>
    <t xml:space="preserve">02.1.7</t>
  </si>
  <si>
    <t xml:space="preserve">Coffret de chantier</t>
  </si>
  <si>
    <t xml:space="preserve">ft</t>
  </si>
  <si>
    <t xml:space="preserve">02.2</t>
  </si>
  <si>
    <t xml:space="preserve">Puits de lumières</t>
  </si>
  <si>
    <t xml:space="preserve">u</t>
  </si>
  <si>
    <t xml:space="preserve">MONTANT HT - 02 - DESCRIPTION DES OUVRAGES Base</t>
  </si>
  <si>
    <t xml:space="preserve">MONTANT TVA - 20,00%</t>
  </si>
  <si>
    <t xml:space="preserve">MONTANT TTC - 02 - DESCRIPTION DES OUVRAGES Base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</si>
</sst>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000"/>
    <numFmt numFmtId="167" formatCode="#,##0"/>
    <numFmt numFmtId="168" formatCode="#,##0.00,\€;\-#,##0.00,\€"/>
    <numFmt numFmtId="169" formatCode="#,##0.000"/>
    <numFmt numFmtId="170" formatCode="#,##0.00"/>
  </numFmts>
  <fonts count="15">
    <font>
      <sz val="8.25"/>
      <name val="Microsoft Sans Serif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name val="Century Gothic"/>
      <family val="0"/>
      <charset val="1"/>
    </font>
    <font>
      <b val="true"/>
      <sz val="18"/>
      <color rgb="FF000000"/>
      <name val="Century Gothic"/>
      <family val="0"/>
      <charset val="1"/>
    </font>
    <font>
      <b val="true"/>
      <sz val="14"/>
      <color rgb="FF3E3C3A"/>
      <name val="Century Gothic"/>
      <family val="0"/>
      <charset val="1"/>
    </font>
    <font>
      <b val="true"/>
      <sz val="14"/>
      <color rgb="FF333333"/>
      <name val="Century Gothic"/>
      <family val="0"/>
      <charset val="1"/>
    </font>
    <font>
      <b val="true"/>
      <sz val="12"/>
      <name val="Century Gothic"/>
      <family val="0"/>
      <charset val="1"/>
    </font>
    <font>
      <b val="true"/>
      <sz val="12"/>
      <color rgb="FF000000"/>
      <name val="Century Gothic"/>
      <family val="0"/>
      <charset val="1"/>
    </font>
    <font>
      <b val="true"/>
      <sz val="10"/>
      <color rgb="FF000000"/>
      <name val="Century Gothic"/>
      <family val="0"/>
      <charset val="1"/>
    </font>
    <font>
      <sz val="10"/>
      <color rgb="FF000000"/>
      <name val="Calibri"/>
      <family val="0"/>
      <charset val="1"/>
    </font>
    <font>
      <b val="true"/>
      <u val="single"/>
      <sz val="14"/>
      <color rgb="FF000000"/>
      <name val="Calibri"/>
      <family val="0"/>
      <charset val="1"/>
    </font>
    <font>
      <i val="true"/>
      <sz val="9"/>
      <color rgb="FF000000"/>
      <name val="Calibri"/>
      <family val="0"/>
      <charset val="1"/>
    </font>
    <font>
      <sz val="10"/>
      <name val="Calibr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8D8D8"/>
        <bgColor rgb="FFC0C0C0"/>
      </patternFill>
    </fill>
    <fill>
      <patternFill patternType="solid">
        <fgColor rgb="FFBFBFBF"/>
        <bgColor rgb="FFC0C0C0"/>
      </patternFill>
    </fill>
  </fills>
  <borders count="16">
    <border diagonalUp="false" diagonalDown="false">
      <left/>
      <right/>
      <top/>
      <bottom/>
      <diagonal/>
    </border>
    <border diagonalUp="false" diagonalDown="false">
      <left style="medium">
        <color rgb="FF646464"/>
      </left>
      <right style="medium">
        <color rgb="FF646464"/>
      </right>
      <top style="medium">
        <color rgb="FF646464"/>
      </top>
      <bottom/>
      <diagonal/>
    </border>
    <border diagonalUp="false" diagonalDown="false">
      <left style="medium">
        <color rgb="FF646464"/>
      </left>
      <right style="medium">
        <color rgb="FF646464"/>
      </right>
      <top/>
      <bottom/>
      <diagonal/>
    </border>
    <border diagonalUp="false" diagonalDown="false">
      <left style="medium">
        <color rgb="FF646464"/>
      </left>
      <right style="medium">
        <color rgb="FF646464"/>
      </right>
      <top style="medium">
        <color rgb="FF646464"/>
      </top>
      <bottom style="medium">
        <color rgb="FF646464"/>
      </bottom>
      <diagonal/>
    </border>
    <border diagonalUp="false" diagonalDown="false"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 diagonalUp="false" diagonalDown="false"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 diagonalUp="false" diagonalDown="false"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 diagonalUp="false" diagonalDown="false">
      <left style="medium">
        <color rgb="FF646464"/>
      </left>
      <right style="thin">
        <color rgb="FFC0C0C0"/>
      </right>
      <top/>
      <bottom/>
      <diagonal/>
    </border>
    <border diagonalUp="false" diagonalDown="false">
      <left style="thin">
        <color rgb="FFC0C0C0"/>
      </left>
      <right/>
      <top/>
      <bottom/>
      <diagonal/>
    </border>
    <border diagonalUp="false" diagonalDown="false">
      <left/>
      <right style="thin">
        <color rgb="FFC0C0C0"/>
      </right>
      <top/>
      <bottom/>
      <diagonal/>
    </border>
    <border diagonalUp="false" diagonalDown="false">
      <left/>
      <right style="medium">
        <color rgb="FF646464"/>
      </right>
      <top/>
      <bottom/>
      <diagonal/>
    </border>
    <border diagonalUp="false" diagonalDown="false">
      <left style="medium">
        <color rgb="FF646464"/>
      </left>
      <right/>
      <top style="medium">
        <color rgb="FF646464"/>
      </top>
      <bottom/>
      <diagonal/>
    </border>
    <border diagonalUp="false" diagonalDown="false">
      <left/>
      <right style="medium">
        <color rgb="FF646464"/>
      </right>
      <top style="medium">
        <color rgb="FF646464"/>
      </top>
      <bottom/>
      <diagonal/>
    </border>
    <border diagonalUp="false" diagonalDown="false">
      <left style="medium">
        <color rgb="FF646464"/>
      </left>
      <right/>
      <top/>
      <bottom/>
      <diagonal/>
    </border>
    <border diagonalUp="false" diagonalDown="false">
      <left style="medium">
        <color rgb="FF646464"/>
      </left>
      <right/>
      <top/>
      <bottom style="medium">
        <color rgb="FF646464"/>
      </bottom>
      <diagonal/>
    </border>
    <border diagonalUp="false" diagonalDown="false">
      <left/>
      <right style="medium">
        <color rgb="FF646464"/>
      </right>
      <top/>
      <bottom style="medium">
        <color rgb="FF646464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7">
    <xf numFmtId="164" fontId="0" fillId="0" borderId="0" xfId="0" applyFont="false" applyBorder="false" applyAlignment="false" applyProtection="false">
      <alignment horizontal="general" vertical="top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2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0" fillId="2" borderId="0" xfId="0" applyFont="fals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2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7" fillId="2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8" fillId="2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2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top" textRotation="0" wrapText="false" indent="0" shrinkToFit="false"/>
      <protection locked="false" hidden="false"/>
    </xf>
    <xf numFmtId="164" fontId="10" fillId="3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3" borderId="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3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3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5" fontId="11" fillId="0" borderId="7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1" fillId="4" borderId="8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2" fillId="4" borderId="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1" fillId="4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4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11" fillId="4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4" borderId="7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11" fillId="0" borderId="7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1" fillId="0" borderId="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1" fillId="0" borderId="9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1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11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7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3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11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11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9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11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70" fontId="11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1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4" fillId="3" borderId="1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8" fontId="11" fillId="3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3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5" fontId="14" fillId="3" borderId="1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8" fontId="11" fillId="3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3" borderId="14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8" fontId="11" fillId="3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46464"/>
      <rgbColor rgb="FF969696"/>
      <rgbColor rgb="FF003366"/>
      <rgbColor rgb="FF339966"/>
      <rgbColor rgb="FF003300"/>
      <rgbColor rgb="FF3E3C3A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0"/>
  <sheetViews>
    <sheetView showFormulas="false" showGridLines="true" showRowColHeaders="true" showZeros="false" rightToLeft="false" tabSelected="tru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A5" activeCellId="0" sqref="A5"/>
    </sheetView>
  </sheetViews>
  <sheetFormatPr defaultColWidth="9.97265625" defaultRowHeight="15" zeroHeight="false" outlineLevelRow="0" outlineLevelCol="0"/>
  <cols>
    <col collapsed="false" customWidth="true" hidden="false" outlineLevel="0" max="1" min="1" style="1" width="15.01"/>
    <col collapsed="false" customWidth="true" hidden="true" outlineLevel="0" max="2" min="2" style="1" width="13.94"/>
    <col collapsed="false" customWidth="true" hidden="false" outlineLevel="0" max="3" min="3" style="1" width="60.02"/>
    <col collapsed="false" customWidth="true" hidden="false" outlineLevel="0" max="4" min="4" style="1" width="14.18"/>
    <col collapsed="false" customWidth="true" hidden="true" outlineLevel="0" max="5" min="5" style="1" width="13.94"/>
    <col collapsed="false" customWidth="true" hidden="false" outlineLevel="0" max="6" min="6" style="1" width="12.33"/>
    <col collapsed="false" customWidth="true" hidden="false" outlineLevel="0" max="7" min="7" style="1" width="11.83"/>
    <col collapsed="false" customWidth="true" hidden="true" outlineLevel="0" max="8" min="8" style="1" width="10.82"/>
    <col collapsed="false" customWidth="true" hidden="false" outlineLevel="0" max="9" min="9" style="1" width="20"/>
    <col collapsed="false" customWidth="true" hidden="true" outlineLevel="0" max="12" min="10" style="1" width="13.94"/>
    <col collapsed="false" customWidth="true" hidden="false" outlineLevel="0" max="13" min="13" style="1" width="26.68"/>
    <col collapsed="false" customWidth="true" hidden="true" outlineLevel="0" max="14" min="14" style="1" width="13.94"/>
  </cols>
  <sheetData>
    <row r="1" customFormat="false" ht="18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</row>
    <row r="3" customFormat="false" ht="7.5" hidden="false" customHeight="true" outlineLevel="0" collapsed="false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customFormat="false" ht="30" hidden="false" customHeight="true" outlineLevel="0" collapsed="false">
      <c r="A4" s="5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/>
    </row>
    <row r="5" customFormat="false" ht="30" hidden="false" customHeight="true" outlineLevel="0" collapsed="false">
      <c r="A5" s="8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 t="s">
        <v>3</v>
      </c>
      <c r="N5" s="9"/>
    </row>
    <row r="6" customFormat="false" ht="7.5" hidden="false" customHeight="true" outlineLevel="0" collapsed="false">
      <c r="A6" s="4"/>
      <c r="B6" s="4"/>
      <c r="C6" s="4"/>
      <c r="F6" s="10"/>
      <c r="G6" s="10"/>
      <c r="I6" s="10"/>
      <c r="M6" s="10"/>
      <c r="N6" s="4"/>
    </row>
    <row r="7" customFormat="false" ht="31.5" hidden="false" customHeight="true" outlineLevel="0" collapsed="false">
      <c r="A7" s="11" t="s">
        <v>4</v>
      </c>
      <c r="B7" s="12" t="s">
        <v>5</v>
      </c>
      <c r="C7" s="12" t="s">
        <v>6</v>
      </c>
      <c r="D7" s="12" t="s">
        <v>7</v>
      </c>
      <c r="F7" s="12" t="s">
        <v>8</v>
      </c>
      <c r="G7" s="12" t="s">
        <v>9</v>
      </c>
      <c r="H7" s="12" t="s">
        <v>10</v>
      </c>
      <c r="I7" s="12" t="s">
        <v>11</v>
      </c>
      <c r="M7" s="13" t="s">
        <v>12</v>
      </c>
      <c r="N7" s="14" t="s">
        <v>13</v>
      </c>
    </row>
    <row r="8" customFormat="false" ht="45" hidden="false" customHeight="true" outlineLevel="0" collapsed="false">
      <c r="A8" s="15" t="s">
        <v>14</v>
      </c>
      <c r="B8" s="16"/>
      <c r="C8" s="17" t="s">
        <v>15</v>
      </c>
      <c r="D8" s="18"/>
      <c r="E8" s="19"/>
      <c r="F8" s="18"/>
      <c r="G8" s="18"/>
      <c r="H8" s="19"/>
      <c r="I8" s="19"/>
      <c r="J8" s="19"/>
      <c r="K8" s="19"/>
      <c r="L8" s="19"/>
      <c r="M8" s="20"/>
      <c r="N8" s="21"/>
    </row>
    <row r="9" customFormat="false" ht="37.5" hidden="false" customHeight="true" outlineLevel="0" collapsed="false">
      <c r="A9" s="22" t="s">
        <v>16</v>
      </c>
      <c r="B9" s="23"/>
      <c r="C9" s="24" t="s">
        <v>17</v>
      </c>
      <c r="D9" s="25"/>
      <c r="E9" s="26"/>
      <c r="F9" s="25"/>
      <c r="G9" s="25"/>
      <c r="H9" s="26"/>
      <c r="I9" s="26"/>
      <c r="J9" s="26"/>
      <c r="K9" s="26"/>
      <c r="L9" s="26"/>
      <c r="M9" s="27"/>
      <c r="N9" s="28"/>
    </row>
    <row r="10" customFormat="false" ht="26.25" hidden="false" customHeight="true" outlineLevel="0" collapsed="false">
      <c r="A10" s="22" t="s">
        <v>18</v>
      </c>
      <c r="B10" s="23"/>
      <c r="C10" s="29" t="s">
        <v>19</v>
      </c>
      <c r="D10" s="30"/>
      <c r="E10" s="31"/>
      <c r="F10" s="32" t="n">
        <v>0</v>
      </c>
      <c r="G10" s="32"/>
      <c r="H10" s="33" t="n">
        <v>1</v>
      </c>
      <c r="I10" s="34"/>
      <c r="J10" s="35"/>
      <c r="K10" s="34"/>
      <c r="L10" s="34"/>
      <c r="M10" s="36" t="n">
        <f aca="false">IF(ISNUMBER($K10),IF(ISNUMBER($G10),ROUND($K10*$G10,2),ROUND($K10*$F10,2)),IF(ISNUMBER($G10),ROUND($I10*$G10,2),ROUND($I10*$F10,2)))</f>
        <v>0</v>
      </c>
      <c r="N10" s="28"/>
    </row>
    <row r="11" customFormat="false" ht="26.25" hidden="false" customHeight="true" outlineLevel="0" collapsed="false">
      <c r="A11" s="22" t="s">
        <v>20</v>
      </c>
      <c r="B11" s="23"/>
      <c r="C11" s="29" t="s">
        <v>21</v>
      </c>
      <c r="D11" s="30" t="s">
        <v>22</v>
      </c>
      <c r="E11" s="37"/>
      <c r="F11" s="38" t="n">
        <v>1</v>
      </c>
      <c r="G11" s="38"/>
      <c r="H11" s="33" t="n">
        <v>1</v>
      </c>
      <c r="I11" s="34"/>
      <c r="J11" s="35"/>
      <c r="K11" s="34"/>
      <c r="L11" s="34"/>
      <c r="M11" s="36" t="n">
        <f aca="false">IF(ISNUMBER($K11),IF(ISNUMBER($G11),ROUND($K11*$G11,2),ROUND($K11*$F11,2)),IF(ISNUMBER($G11),ROUND($I11*$G11,2),ROUND($I11*$F11,2)))</f>
        <v>0</v>
      </c>
      <c r="N11" s="28"/>
    </row>
    <row r="12" customFormat="false" ht="26.25" hidden="false" customHeight="true" outlineLevel="0" collapsed="false">
      <c r="A12" s="22" t="s">
        <v>23</v>
      </c>
      <c r="B12" s="23"/>
      <c r="C12" s="29" t="s">
        <v>24</v>
      </c>
      <c r="D12" s="30" t="s">
        <v>22</v>
      </c>
      <c r="E12" s="37"/>
      <c r="F12" s="38" t="n">
        <v>1</v>
      </c>
      <c r="G12" s="38"/>
      <c r="H12" s="33" t="n">
        <v>1</v>
      </c>
      <c r="I12" s="34"/>
      <c r="J12" s="35"/>
      <c r="K12" s="34"/>
      <c r="L12" s="34"/>
      <c r="M12" s="36" t="n">
        <f aca="false">IF(ISNUMBER($K12),IF(ISNUMBER($G12),ROUND($K12*$G12,2),ROUND($K12*$F12,2)),IF(ISNUMBER($G12),ROUND($I12*$G12,2),ROUND($I12*$F12,2)))</f>
        <v>0</v>
      </c>
      <c r="N12" s="28"/>
    </row>
    <row r="13" customFormat="false" ht="26.25" hidden="false" customHeight="true" outlineLevel="0" collapsed="false">
      <c r="A13" s="22" t="s">
        <v>25</v>
      </c>
      <c r="B13" s="23"/>
      <c r="C13" s="29" t="s">
        <v>26</v>
      </c>
      <c r="D13" s="30" t="s">
        <v>22</v>
      </c>
      <c r="E13" s="37"/>
      <c r="F13" s="38" t="n">
        <v>1</v>
      </c>
      <c r="G13" s="38"/>
      <c r="H13" s="33" t="n">
        <v>1</v>
      </c>
      <c r="I13" s="34"/>
      <c r="J13" s="35"/>
      <c r="K13" s="34"/>
      <c r="L13" s="34"/>
      <c r="M13" s="36" t="n">
        <f aca="false">IF(ISNUMBER($K13),IF(ISNUMBER($G13),ROUND($K13*$G13,2),ROUND($K13*$F13,2)),IF(ISNUMBER($G13),ROUND($I13*$G13,2),ROUND($I13*$F13,2)))</f>
        <v>0</v>
      </c>
      <c r="N13" s="28"/>
    </row>
    <row r="14" customFormat="false" ht="26.25" hidden="false" customHeight="true" outlineLevel="0" collapsed="false">
      <c r="A14" s="22" t="s">
        <v>27</v>
      </c>
      <c r="B14" s="23"/>
      <c r="C14" s="29" t="s">
        <v>28</v>
      </c>
      <c r="D14" s="30" t="s">
        <v>22</v>
      </c>
      <c r="E14" s="37"/>
      <c r="F14" s="38" t="n">
        <v>1</v>
      </c>
      <c r="G14" s="38"/>
      <c r="H14" s="33" t="n">
        <v>1</v>
      </c>
      <c r="I14" s="34"/>
      <c r="J14" s="35"/>
      <c r="K14" s="34"/>
      <c r="L14" s="34"/>
      <c r="M14" s="36" t="n">
        <f aca="false">IF(ISNUMBER($K14),IF(ISNUMBER($G14),ROUND($K14*$G14,2),ROUND($K14*$F14,2)),IF(ISNUMBER($G14),ROUND($I14*$G14,2),ROUND($I14*$F14,2)))</f>
        <v>0</v>
      </c>
      <c r="N14" s="28"/>
    </row>
    <row r="15" customFormat="false" ht="26.25" hidden="false" customHeight="true" outlineLevel="0" collapsed="false">
      <c r="A15" s="22" t="s">
        <v>29</v>
      </c>
      <c r="B15" s="23"/>
      <c r="C15" s="29" t="s">
        <v>30</v>
      </c>
      <c r="D15" s="30" t="s">
        <v>22</v>
      </c>
      <c r="E15" s="37"/>
      <c r="F15" s="38" t="n">
        <v>1</v>
      </c>
      <c r="G15" s="38"/>
      <c r="H15" s="33" t="n">
        <v>1</v>
      </c>
      <c r="I15" s="34"/>
      <c r="J15" s="35"/>
      <c r="K15" s="34"/>
      <c r="L15" s="34"/>
      <c r="M15" s="36" t="n">
        <f aca="false">IF(ISNUMBER($K15),IF(ISNUMBER($G15),ROUND($K15*$G15,2),ROUND($K15*$F15,2)),IF(ISNUMBER($G15),ROUND($I15*$G15,2),ROUND($I15*$F15,2)))</f>
        <v>0</v>
      </c>
      <c r="N15" s="28"/>
    </row>
    <row r="16" customFormat="false" ht="26.25" hidden="false" customHeight="true" outlineLevel="0" collapsed="false">
      <c r="A16" s="22" t="s">
        <v>31</v>
      </c>
      <c r="B16" s="23"/>
      <c r="C16" s="29" t="s">
        <v>32</v>
      </c>
      <c r="D16" s="30" t="s">
        <v>33</v>
      </c>
      <c r="E16" s="33"/>
      <c r="F16" s="39" t="n">
        <v>1</v>
      </c>
      <c r="G16" s="39"/>
      <c r="H16" s="33" t="n">
        <v>1</v>
      </c>
      <c r="I16" s="34"/>
      <c r="J16" s="35"/>
      <c r="K16" s="34"/>
      <c r="L16" s="34"/>
      <c r="M16" s="36" t="n">
        <f aca="false">IF(ISNUMBER($K16),IF(ISNUMBER($G16),ROUND($K16*$G16,2),ROUND($K16*$F16,2)),IF(ISNUMBER($G16),ROUND($I16*$G16,2),ROUND($I16*$F16,2)))</f>
        <v>0</v>
      </c>
      <c r="N16" s="28"/>
    </row>
    <row r="17" customFormat="false" ht="37.5" hidden="false" customHeight="true" outlineLevel="0" collapsed="false">
      <c r="A17" s="22" t="s">
        <v>34</v>
      </c>
      <c r="B17" s="23"/>
      <c r="C17" s="24" t="s">
        <v>35</v>
      </c>
      <c r="D17" s="30" t="s">
        <v>36</v>
      </c>
      <c r="E17" s="33"/>
      <c r="F17" s="39" t="n">
        <v>1</v>
      </c>
      <c r="G17" s="39"/>
      <c r="H17" s="33" t="n">
        <v>1</v>
      </c>
      <c r="I17" s="34"/>
      <c r="J17" s="35"/>
      <c r="K17" s="34"/>
      <c r="L17" s="34"/>
      <c r="M17" s="36" t="n">
        <f aca="false">IF(ISNUMBER($K17),IF(ISNUMBER($G17),ROUND($K17*$G17,2),ROUND($K17*$F17,2)),IF(ISNUMBER($G17),ROUND($I17*$G17,2),ROUND($I17*$F17,2)))</f>
        <v>0</v>
      </c>
      <c r="N17" s="28"/>
    </row>
    <row r="18" customFormat="false" ht="15" hidden="false" customHeight="true" outlineLevel="0" collapsed="false">
      <c r="A18" s="40" t="s">
        <v>37</v>
      </c>
      <c r="B18" s="40"/>
      <c r="C18" s="40"/>
      <c r="D18" s="40"/>
      <c r="E18" s="40"/>
      <c r="F18" s="40"/>
      <c r="G18" s="40"/>
      <c r="H18" s="40"/>
      <c r="I18" s="40"/>
      <c r="M18" s="41" t="n">
        <f aca="false">SUM(M$10:M$17)</f>
        <v>0</v>
      </c>
      <c r="N18" s="42"/>
    </row>
    <row r="19" customFormat="false" ht="15" hidden="false" customHeight="true" outlineLevel="0" collapsed="false">
      <c r="A19" s="43" t="s">
        <v>38</v>
      </c>
      <c r="B19" s="43"/>
      <c r="C19" s="43"/>
      <c r="D19" s="43"/>
      <c r="E19" s="43"/>
      <c r="F19" s="43"/>
      <c r="G19" s="43"/>
      <c r="H19" s="43"/>
      <c r="I19" s="43"/>
      <c r="M19" s="44" t="n">
        <f aca="false">(SUMIF($H$8:$H$17,1,$M$8:$M$17))*0.2</f>
        <v>0</v>
      </c>
      <c r="N19" s="42"/>
    </row>
    <row r="20" customFormat="false" ht="15" hidden="false" customHeight="true" outlineLevel="0" collapsed="false">
      <c r="A20" s="45" t="s">
        <v>39</v>
      </c>
      <c r="B20" s="45"/>
      <c r="C20" s="45"/>
      <c r="D20" s="45"/>
      <c r="E20" s="45"/>
      <c r="F20" s="45"/>
      <c r="G20" s="45"/>
      <c r="H20" s="45"/>
      <c r="I20" s="45"/>
      <c r="M20" s="46" t="n">
        <f aca="false">SUM(M$18:M$19)</f>
        <v>0</v>
      </c>
      <c r="N20" s="42"/>
    </row>
  </sheetData>
  <sheetProtection algorithmName="SHA-512" hashValue="rf7zIcTvyUL2zRdrLnDWGJCakXYbe0pptd4RvMNLx0GIHu4D/S05zbVEkUlsQkR0F3vKHQBrR6G45+CtXVxwIg==" saltValue="7PwV2RJyFe21e5NQflxIQIzokeGWCjsctrvquuMSrRu7zscK4XtttwaEYmeSJQpakn0do3OWoMtjIUwoLac5cQ==" spinCount="100000" sheet="true" password="cb83" objects="true" scenarios="true"/>
  <mergeCells count="6">
    <mergeCell ref="A1:M2"/>
    <mergeCell ref="A3:M4"/>
    <mergeCell ref="A5:M5"/>
    <mergeCell ref="A18:I18"/>
    <mergeCell ref="A19:I19"/>
    <mergeCell ref="A20:I20"/>
  </mergeCells>
  <printOptions headings="false" gridLines="false" gridLinesSet="true" horizontalCentered="true" verticalCentered="false"/>
  <pageMargins left="0.0833333333333333" right="0.0833333333333333" top="0.0833333333333333" bottom="0.0833333333333333" header="0.511811023622047" footer="0.511811023622047"/>
  <pageSetup paperSize="9" scale="79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LibreOffice/7.2.7.2.M7$Windows_X86_64 LibreOffice_project/eae1a20eee24d7fbeb19ff1fe91a658206f3f25b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2025-10-23T10:33:31Z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